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X:\6. LICITAÇÕES\5. LICITAÇÕES EM ANDAMENTO\Licitação Balsa Nova\PLANILHAS AJUSTADAS - MODELO LICIT\"/>
    </mc:Choice>
  </mc:AlternateContent>
  <xr:revisionPtr revIDLastSave="0" documentId="13_ncr:1_{0E2B89BF-5125-47BF-ADC1-5B05C1BF45AF}" xr6:coauthVersionLast="47" xr6:coauthVersionMax="47" xr10:uidLastSave="{00000000-0000-0000-0000-000000000000}"/>
  <bookViews>
    <workbookView xWindow="-120" yWindow="-120" windowWidth="20730" windowHeight="11160" tabRatio="910" xr2:uid="{00000000-000D-0000-FFFF-FFFF00000000}"/>
  </bookViews>
  <sheets>
    <sheet name="Resumo (modelo da licitação)" sheetId="88" r:id="rId1"/>
    <sheet name="CTG" sheetId="48" state="hidden" r:id="rId2"/>
  </sheets>
  <externalReferences>
    <externalReference r:id="rId3"/>
    <externalReference r:id="rId4"/>
  </externalReferences>
  <definedNames>
    <definedName name="_xlnm.Print_Area" localSheetId="1">CTG!$A$1:$E$15</definedName>
    <definedName name="Equip.comuns.armados">[1]Equipamentos!$N$27</definedName>
    <definedName name="Equip.comuns.todos">[1]Equipamentos!$N$15</definedName>
    <definedName name="mat.usocomum">'[2]Mat Uso Comum '!$G$10</definedName>
    <definedName name="UNIF.agenteseg">[1]Uniformes!#REF!</definedName>
    <definedName name="UNIF.armado">[1]Uniformes!$H$14</definedName>
    <definedName name="UNIF.bomb.brigadista">[1]Uniformes!#REF!</definedName>
    <definedName name="UNIF.desarmado">[1]Uniformes!$H$26</definedName>
    <definedName name="UNIF.supervisor">[1]Uniformes!#REF!</definedName>
  </definedNames>
  <calcPr calcId="181029"/>
</workbook>
</file>

<file path=xl/calcChain.xml><?xml version="1.0" encoding="utf-8"?>
<calcChain xmlns="http://schemas.openxmlformats.org/spreadsheetml/2006/main">
  <c r="G6" i="88" l="1"/>
  <c r="G7" i="88"/>
  <c r="G8" i="88"/>
  <c r="G9" i="88"/>
  <c r="G10" i="88"/>
  <c r="G11" i="88"/>
  <c r="G12" i="88"/>
  <c r="G13" i="88"/>
  <c r="G14" i="88"/>
  <c r="G15" i="88"/>
  <c r="G5" i="88"/>
  <c r="F15" i="88"/>
  <c r="F14" i="88"/>
  <c r="F13" i="88"/>
  <c r="F12" i="88"/>
  <c r="F11" i="88"/>
  <c r="F10" i="88"/>
  <c r="F9" i="88"/>
  <c r="F8" i="88"/>
  <c r="F7" i="88"/>
  <c r="F6" i="88"/>
  <c r="F5" i="88"/>
  <c r="F16" i="88" l="1"/>
  <c r="G16" i="88"/>
  <c r="D14" i="48" l="1"/>
  <c r="C14" i="48"/>
  <c r="D12" i="48"/>
  <c r="C12" i="48"/>
  <c r="C9" i="48"/>
  <c r="C7" i="48"/>
</calcChain>
</file>

<file path=xl/sharedStrings.xml><?xml version="1.0" encoding="utf-8"?>
<sst xmlns="http://schemas.openxmlformats.org/spreadsheetml/2006/main" count="46" uniqueCount="36">
  <si>
    <t>Subtotal</t>
  </si>
  <si>
    <t>PLANILHA DE CONTINGENCIAMENTO DOS ENCARGOS TRABALHISTAS*</t>
  </si>
  <si>
    <t>* Conforme Resolução nº 169/2013 do Conselho Nacional de Justiça - CNJ</t>
  </si>
  <si>
    <t>ENCARGO</t>
  </si>
  <si>
    <t>PERCENTUAL</t>
  </si>
  <si>
    <t xml:space="preserve">Férias </t>
  </si>
  <si>
    <t>1/3 Constitucional</t>
  </si>
  <si>
    <t>13º Salário</t>
  </si>
  <si>
    <t xml:space="preserve">Mínimo </t>
  </si>
  <si>
    <t>Máximo</t>
  </si>
  <si>
    <t>Encargos Previdenciários/FGTS</t>
  </si>
  <si>
    <t>Incidência dos encargos previdenciários e FGTS sobre férias, 1/3 constitucional e 13º salário*</t>
  </si>
  <si>
    <t>Multa do FGTS por dispensa sem justa causa</t>
  </si>
  <si>
    <t>Total de encargos a contingenciar</t>
  </si>
  <si>
    <t>* Variação percentual possível em função do RAT ajustado (RATxFAP)</t>
  </si>
  <si>
    <t>ITEM</t>
  </si>
  <si>
    <t>QTDE</t>
  </si>
  <si>
    <t>VALOR TOTAL</t>
  </si>
  <si>
    <t>DESCRIÇÃO</t>
  </si>
  <si>
    <t>PLANILHA RESUMO</t>
  </si>
  <si>
    <t>Recepcionista 12x36 (diurno)</t>
  </si>
  <si>
    <t>Recepcionista 12x36 (noturno)</t>
  </si>
  <si>
    <t>Recepcionista 40hs semanais</t>
  </si>
  <si>
    <t>Serviços Gerais 40hs - servente</t>
  </si>
  <si>
    <t>Serviços Gerais 12x36 Diurno Servente</t>
  </si>
  <si>
    <t>Cozinheiro 40horas</t>
  </si>
  <si>
    <t>Cozinheiro 12x36 diurno</t>
  </si>
  <si>
    <t>Auxiliar Adm. 40 horas</t>
  </si>
  <si>
    <t>Serviços Gerais 40hs - servente saúde</t>
  </si>
  <si>
    <t>Serviços Gerais 12x36 Diurno Servente Saúde</t>
  </si>
  <si>
    <t>Serviços Gerais 12x36 Noturno Servente Saúde</t>
  </si>
  <si>
    <t>UNID.</t>
  </si>
  <si>
    <t>Mão de Obra</t>
  </si>
  <si>
    <t>VALOR MENSAL (01 funcionário)</t>
  </si>
  <si>
    <t>VALOR ANUAL (01 func. X 12 meses)</t>
  </si>
  <si>
    <t>VALOR TOTAL (Total de func. X valor anual)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</si>
</sst>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0.0000%"/>
    <numFmt numFmtId="167" formatCode="0.000%"/>
  </numFmts>
  <fonts count="28">
    <font>
      <sz val="10"/>
      <name val="Arial"/>
      <charset val="134"/>
    </font>
    <font>
      <b/>
      <sz val="10"/>
      <name val="Arial"/>
      <charset val="134"/>
    </font>
    <font>
      <sz val="10"/>
      <name val="Arial"/>
      <charset val="134"/>
    </font>
    <font>
      <b/>
      <sz val="10"/>
      <color theme="1"/>
      <name val="Arial"/>
      <charset val="134"/>
    </font>
    <font>
      <sz val="10"/>
      <color theme="1"/>
      <name val="Arial"/>
      <charset val="134"/>
    </font>
    <font>
      <b/>
      <i/>
      <sz val="10"/>
      <color theme="1"/>
      <name val="Arial"/>
      <charset val="134"/>
    </font>
    <font>
      <sz val="10"/>
      <color rgb="FFFF0000"/>
      <name val="Arial"/>
      <charset val="134"/>
    </font>
    <font>
      <b/>
      <sz val="12"/>
      <color indexed="8"/>
      <name val="Arial"/>
      <charset val="134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17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sz val="11"/>
      <color indexed="52"/>
      <name val="Calibri"/>
      <charset val="134"/>
    </font>
    <font>
      <sz val="11"/>
      <color indexed="62"/>
      <name val="Calibri"/>
      <charset val="134"/>
    </font>
    <font>
      <sz val="11"/>
      <color indexed="20"/>
      <name val="Calibri"/>
      <charset val="134"/>
    </font>
    <font>
      <sz val="11"/>
      <color indexed="60"/>
      <name val="Calibri"/>
      <charset val="134"/>
    </font>
    <font>
      <sz val="11"/>
      <color theme="1"/>
      <name val="Calibri"/>
      <charset val="134"/>
      <scheme val="minor"/>
    </font>
    <font>
      <b/>
      <sz val="11"/>
      <color indexed="63"/>
      <name val="Calibri"/>
      <charset val="134"/>
    </font>
    <font>
      <sz val="11"/>
      <color indexed="10"/>
      <name val="Calibri"/>
      <charset val="134"/>
    </font>
    <font>
      <i/>
      <sz val="11"/>
      <color indexed="23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b/>
      <sz val="10"/>
      <name val="Arial"/>
      <family val="2"/>
    </font>
    <font>
      <sz val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theme="9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9">
    <xf numFmtId="0" fontId="0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10" fillId="7" borderId="0" applyNumberFormat="0" applyBorder="0" applyAlignment="0" applyProtection="0"/>
    <xf numFmtId="0" fontId="11" fillId="19" borderId="7" applyNumberFormat="0" applyAlignment="0" applyProtection="0"/>
    <xf numFmtId="0" fontId="12" fillId="20" borderId="8" applyNumberFormat="0" applyAlignment="0" applyProtection="0"/>
    <xf numFmtId="0" fontId="13" fillId="0" borderId="9" applyNumberFormat="0" applyFill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24" borderId="0" applyNumberFormat="0" applyBorder="0" applyAlignment="0" applyProtection="0"/>
    <xf numFmtId="0" fontId="14" fillId="10" borderId="7" applyNumberFormat="0" applyAlignment="0" applyProtection="0"/>
    <xf numFmtId="0" fontId="15" fillId="6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6" fillId="2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19" borderId="11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4" fillId="0" borderId="4" xfId="0" applyFont="1" applyBorder="1" applyAlignment="1">
      <alignment vertical="center" wrapText="1"/>
    </xf>
    <xf numFmtId="166" fontId="0" fillId="0" borderId="0" xfId="0" applyNumberFormat="1" applyAlignment="1">
      <alignment horizontal="left" wrapText="1"/>
    </xf>
    <xf numFmtId="0" fontId="5" fillId="3" borderId="4" xfId="0" applyFont="1" applyFill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66" fontId="0" fillId="0" borderId="0" xfId="2" applyNumberFormat="1" applyFont="1" applyFill="1"/>
    <xf numFmtId="10" fontId="4" fillId="0" borderId="5" xfId="0" applyNumberFormat="1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0" fontId="0" fillId="0" borderId="0" xfId="2" applyNumberFormat="1" applyFont="1"/>
    <xf numFmtId="0" fontId="6" fillId="0" borderId="0" xfId="0" applyFont="1"/>
    <xf numFmtId="0" fontId="3" fillId="3" borderId="4" xfId="0" applyFont="1" applyFill="1" applyBorder="1" applyAlignment="1">
      <alignment horizontal="right" vertical="center" wrapText="1"/>
    </xf>
    <xf numFmtId="10" fontId="3" fillId="3" borderId="5" xfId="0" applyNumberFormat="1" applyFont="1" applyFill="1" applyBorder="1" applyAlignment="1">
      <alignment horizontal="center" vertical="center" wrapText="1"/>
    </xf>
    <xf numFmtId="10" fontId="3" fillId="3" borderId="1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7" fillId="0" borderId="0" xfId="0" applyFont="1" applyAlignment="1">
      <alignment horizontal="justify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165" fontId="26" fillId="4" borderId="23" xfId="0" applyNumberFormat="1" applyFont="1" applyFill="1" applyBorder="1" applyAlignment="1">
      <alignment horizontal="center" vertical="center"/>
    </xf>
    <xf numFmtId="165" fontId="26" fillId="4" borderId="24" xfId="0" applyNumberFormat="1" applyFont="1" applyFill="1" applyBorder="1" applyAlignment="1">
      <alignment horizontal="center" vertical="center"/>
    </xf>
    <xf numFmtId="0" fontId="26" fillId="0" borderId="20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165" fontId="0" fillId="0" borderId="16" xfId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167" fontId="0" fillId="0" borderId="0" xfId="2" applyNumberFormat="1" applyFont="1" applyAlignment="1">
      <alignment wrapText="1"/>
    </xf>
    <xf numFmtId="167" fontId="0" fillId="0" borderId="0" xfId="0" applyNumberFormat="1" applyAlignment="1">
      <alignment wrapText="1"/>
    </xf>
    <xf numFmtId="165" fontId="0" fillId="0" borderId="0" xfId="1" applyFont="1" applyFill="1" applyBorder="1" applyAlignment="1">
      <alignment wrapText="1"/>
    </xf>
    <xf numFmtId="165" fontId="0" fillId="0" borderId="0" xfId="1" applyFont="1" applyAlignment="1">
      <alignment wrapText="1"/>
    </xf>
    <xf numFmtId="10" fontId="0" fillId="0" borderId="0" xfId="0" applyNumberFormat="1"/>
    <xf numFmtId="43" fontId="0" fillId="0" borderId="0" xfId="0" applyNumberFormat="1"/>
    <xf numFmtId="0" fontId="27" fillId="0" borderId="20" xfId="0" applyFont="1" applyBorder="1" applyAlignment="1">
      <alignment horizontal="center" vertical="center" wrapText="1"/>
    </xf>
    <xf numFmtId="165" fontId="27" fillId="0" borderId="16" xfId="1" applyFont="1" applyBorder="1" applyAlignment="1">
      <alignment horizontal="center" vertical="center" wrapText="1"/>
    </xf>
    <xf numFmtId="165" fontId="27" fillId="0" borderId="21" xfId="1" applyFont="1" applyBorder="1" applyAlignment="1">
      <alignment horizontal="center" vertical="center" wrapText="1"/>
    </xf>
    <xf numFmtId="43" fontId="0" fillId="0" borderId="0" xfId="0" applyNumberFormat="1" applyAlignment="1">
      <alignment horizontal="center" vertical="center"/>
    </xf>
    <xf numFmtId="0" fontId="26" fillId="4" borderId="22" xfId="0" applyFont="1" applyFill="1" applyBorder="1" applyAlignment="1">
      <alignment horizontal="right" vertical="center"/>
    </xf>
    <xf numFmtId="0" fontId="26" fillId="4" borderId="23" xfId="0" applyFont="1" applyFill="1" applyBorder="1" applyAlignment="1">
      <alignment horizontal="right" vertical="center"/>
    </xf>
    <xf numFmtId="0" fontId="26" fillId="0" borderId="17" xfId="0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10" fontId="4" fillId="0" borderId="2" xfId="0" applyNumberFormat="1" applyFont="1" applyBorder="1" applyAlignment="1">
      <alignment horizontal="center" vertical="center" wrapText="1"/>
    </xf>
    <xf numFmtId="10" fontId="4" fillId="0" borderId="3" xfId="0" applyNumberFormat="1" applyFont="1" applyBorder="1" applyAlignment="1">
      <alignment horizontal="center" vertical="center" wrapText="1"/>
    </xf>
    <xf numFmtId="10" fontId="5" fillId="3" borderId="2" xfId="0" applyNumberFormat="1" applyFont="1" applyFill="1" applyBorder="1" applyAlignment="1">
      <alignment horizontal="center" vertical="center" wrapText="1"/>
    </xf>
    <xf numFmtId="10" fontId="5" fillId="3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69">
    <cellStyle name="20% - Ênfase1 2" xfId="3" xr:uid="{00000000-0005-0000-0000-000031000000}"/>
    <cellStyle name="20% - Ênfase2 2" xfId="4" xr:uid="{00000000-0005-0000-0000-000032000000}"/>
    <cellStyle name="20% - Ênfase3 2" xfId="5" xr:uid="{00000000-0005-0000-0000-000033000000}"/>
    <cellStyle name="20% - Ênfase4 2" xfId="6" xr:uid="{00000000-0005-0000-0000-000034000000}"/>
    <cellStyle name="20% - Ênfase5 2" xfId="7" xr:uid="{00000000-0005-0000-0000-000035000000}"/>
    <cellStyle name="20% - Ênfase6 2" xfId="8" xr:uid="{00000000-0005-0000-0000-000036000000}"/>
    <cellStyle name="40% - Ênfase1 2" xfId="9" xr:uid="{00000000-0005-0000-0000-000037000000}"/>
    <cellStyle name="40% - Ênfase2 2" xfId="10" xr:uid="{00000000-0005-0000-0000-000038000000}"/>
    <cellStyle name="40% - Ênfase3 2" xfId="11" xr:uid="{00000000-0005-0000-0000-000039000000}"/>
    <cellStyle name="40% - Ênfase4 2" xfId="12" xr:uid="{00000000-0005-0000-0000-00003A000000}"/>
    <cellStyle name="40% - Ênfase5 2" xfId="13" xr:uid="{00000000-0005-0000-0000-00003B000000}"/>
    <cellStyle name="40% - Ênfase6 2" xfId="14" xr:uid="{00000000-0005-0000-0000-00003C000000}"/>
    <cellStyle name="60% - Ênfase1 2" xfId="15" xr:uid="{00000000-0005-0000-0000-00003D000000}"/>
    <cellStyle name="60% - Ênfase2 2" xfId="16" xr:uid="{00000000-0005-0000-0000-00003E000000}"/>
    <cellStyle name="60% - Ênfase3 2" xfId="17" xr:uid="{00000000-0005-0000-0000-00003F000000}"/>
    <cellStyle name="60% - Ênfase4 2" xfId="18" xr:uid="{00000000-0005-0000-0000-000040000000}"/>
    <cellStyle name="60% - Ênfase5 2" xfId="19" xr:uid="{00000000-0005-0000-0000-000041000000}"/>
    <cellStyle name="60% - Ênfase6 2" xfId="20" xr:uid="{00000000-0005-0000-0000-000042000000}"/>
    <cellStyle name="Bom 2" xfId="21" xr:uid="{00000000-0005-0000-0000-000043000000}"/>
    <cellStyle name="Cálculo 2" xfId="22" xr:uid="{00000000-0005-0000-0000-000044000000}"/>
    <cellStyle name="Célula de Verificação 2" xfId="23" xr:uid="{00000000-0005-0000-0000-000045000000}"/>
    <cellStyle name="Célula Vinculada 2" xfId="24" xr:uid="{00000000-0005-0000-0000-000046000000}"/>
    <cellStyle name="Ênfase1 2" xfId="25" xr:uid="{00000000-0005-0000-0000-000047000000}"/>
    <cellStyle name="Ênfase2 2" xfId="26" xr:uid="{00000000-0005-0000-0000-000048000000}"/>
    <cellStyle name="Ênfase3 2" xfId="27" xr:uid="{00000000-0005-0000-0000-000049000000}"/>
    <cellStyle name="Ênfase4 2" xfId="28" xr:uid="{00000000-0005-0000-0000-00004A000000}"/>
    <cellStyle name="Ênfase5 2" xfId="29" xr:uid="{00000000-0005-0000-0000-00004B000000}"/>
    <cellStyle name="Ênfase6 2" xfId="30" xr:uid="{00000000-0005-0000-0000-00004C000000}"/>
    <cellStyle name="Entrada 2" xfId="31" xr:uid="{00000000-0005-0000-0000-00004D000000}"/>
    <cellStyle name="Incorreto 2" xfId="32" xr:uid="{00000000-0005-0000-0000-00004E000000}"/>
    <cellStyle name="Moeda" xfId="1" builtinId="4"/>
    <cellStyle name="Moeda 13" xfId="33" xr:uid="{00000000-0005-0000-0000-00004F000000}"/>
    <cellStyle name="Moeda 13 2" xfId="34" xr:uid="{00000000-0005-0000-0000-000050000000}"/>
    <cellStyle name="Moeda 2" xfId="35" xr:uid="{00000000-0005-0000-0000-000051000000}"/>
    <cellStyle name="Moeda 2 2" xfId="36" xr:uid="{00000000-0005-0000-0000-000052000000}"/>
    <cellStyle name="Moeda 3" xfId="37" xr:uid="{00000000-0005-0000-0000-000053000000}"/>
    <cellStyle name="Moeda 3 2" xfId="38" xr:uid="{00000000-0005-0000-0000-000054000000}"/>
    <cellStyle name="Neutra 2" xfId="39" xr:uid="{00000000-0005-0000-0000-000055000000}"/>
    <cellStyle name="Normal" xfId="0" builtinId="0"/>
    <cellStyle name="Normal 2" xfId="40" xr:uid="{00000000-0005-0000-0000-000056000000}"/>
    <cellStyle name="Normal 2 2" xfId="41" xr:uid="{00000000-0005-0000-0000-000057000000}"/>
    <cellStyle name="Normal 2 2 2" xfId="42" xr:uid="{00000000-0005-0000-0000-000058000000}"/>
    <cellStyle name="Normal 2 3" xfId="43" xr:uid="{00000000-0005-0000-0000-000059000000}"/>
    <cellStyle name="Normal 3" xfId="44" xr:uid="{00000000-0005-0000-0000-00005A000000}"/>
    <cellStyle name="Normal 3 2" xfId="45" xr:uid="{00000000-0005-0000-0000-00005B000000}"/>
    <cellStyle name="Normal 3 2 2" xfId="46" xr:uid="{00000000-0005-0000-0000-00005C000000}"/>
    <cellStyle name="Normal 3 3" xfId="47" xr:uid="{00000000-0005-0000-0000-00005D000000}"/>
    <cellStyle name="Nota 2" xfId="48" xr:uid="{00000000-0005-0000-0000-00005E000000}"/>
    <cellStyle name="Nota 2 2" xfId="49" xr:uid="{00000000-0005-0000-0000-00005F000000}"/>
    <cellStyle name="Porcentagem" xfId="2" builtinId="5"/>
    <cellStyle name="Porcentagem 2" xfId="50" xr:uid="{00000000-0005-0000-0000-000060000000}"/>
    <cellStyle name="Porcentagem 2 2" xfId="51" xr:uid="{00000000-0005-0000-0000-000061000000}"/>
    <cellStyle name="Porcentagem 2 7" xfId="52" xr:uid="{00000000-0005-0000-0000-000062000000}"/>
    <cellStyle name="Porcentagem 9 6" xfId="53" xr:uid="{00000000-0005-0000-0000-000063000000}"/>
    <cellStyle name="Porcentagem 9 6 2" xfId="54" xr:uid="{00000000-0005-0000-0000-000064000000}"/>
    <cellStyle name="Saída 2" xfId="55" xr:uid="{00000000-0005-0000-0000-000065000000}"/>
    <cellStyle name="Texto de Aviso 2" xfId="56" xr:uid="{00000000-0005-0000-0000-000066000000}"/>
    <cellStyle name="Texto Explicativo 2" xfId="57" xr:uid="{00000000-0005-0000-0000-000067000000}"/>
    <cellStyle name="Título 1 2" xfId="58" xr:uid="{00000000-0005-0000-0000-000068000000}"/>
    <cellStyle name="Título 2 2" xfId="59" xr:uid="{00000000-0005-0000-0000-000069000000}"/>
    <cellStyle name="Título 3 2" xfId="60" xr:uid="{00000000-0005-0000-0000-00006A000000}"/>
    <cellStyle name="Título 4 2" xfId="61" xr:uid="{00000000-0005-0000-0000-00006B000000}"/>
    <cellStyle name="Título 5" xfId="62" xr:uid="{00000000-0005-0000-0000-00006C000000}"/>
    <cellStyle name="Total 2" xfId="63" xr:uid="{00000000-0005-0000-0000-00006D000000}"/>
    <cellStyle name="Vírgula 2" xfId="64" xr:uid="{00000000-0005-0000-0000-00006E000000}"/>
    <cellStyle name="Vírgula 2 2" xfId="65" xr:uid="{00000000-0005-0000-0000-00006F000000}"/>
    <cellStyle name="Vírgula 2 2 2" xfId="66" xr:uid="{00000000-0005-0000-0000-000070000000}"/>
    <cellStyle name="Vírgula 3" xfId="67" xr:uid="{00000000-0005-0000-0000-000071000000}"/>
    <cellStyle name="Vírgula 3 2" xfId="68" xr:uid="{00000000-0005-0000-0000-00007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PREG&#213;ES\2018\VIGIL&#194;NCIA\Regional__IV_VIII%20-%20PE%2088_2018%20(Jo&#227;o%20Orlando)\Planilha%20Regi&#227;o%20IV%20-%20vers&#227;o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ONTRATOS%20VIGIL&#194;NCIA/Vig%20Capital%202&#186;%20Grau_Secretaria%20-%20EQUIP%20SEG/PLANILHAS%20DE%20CUSTOS/03.%20Planilha%20Repact%20CCT%202017%20-%20SEM%20AP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Proposta Comercial"/>
      <sheetName val="12x36 D"/>
      <sheetName val="12x36 N"/>
      <sheetName val="44h desarm"/>
      <sheetName val="Uniformes"/>
      <sheetName val="Equipamentos"/>
      <sheetName val="CTG"/>
      <sheetName val="ISS e V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Proposta Com."/>
      <sheetName val="Valor mensal por posto"/>
      <sheetName val="QUADRO RESUMO"/>
      <sheetName val="RESUMO"/>
      <sheetName val="Uniformes"/>
      <sheetName val="Mat Uso Comum "/>
      <sheetName val="Equipamentos"/>
      <sheetName val="12x36 D"/>
      <sheetName val="12x36 N"/>
      <sheetName val="12x36 N (des)"/>
      <sheetName val="44horas"/>
      <sheetName val="Seg.Bombeiro"/>
      <sheetName val="Agente Seg"/>
      <sheetName val="Supervisor"/>
      <sheetName val="PROPOSTA COMERCIAL"/>
      <sheetName val="Resumo_Proposta_Com_"/>
      <sheetName val="Valor_mensal_por_posto"/>
      <sheetName val="QUADRO_RESUMO"/>
      <sheetName val="Mat_Uso_Comum_"/>
      <sheetName val="12x36_D"/>
      <sheetName val="12x36_N"/>
      <sheetName val="12x36_N_(des)"/>
      <sheetName val="Seg_Bombeiro"/>
      <sheetName val="Agente_Seg"/>
      <sheetName val="PROPOSTA_COMERC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F90A2-CE8B-4BE3-B742-0C569E7B2661}">
  <sheetPr>
    <tabColor theme="7" tint="0.79995117038483843"/>
  </sheetPr>
  <dimension ref="A2:K21"/>
  <sheetViews>
    <sheetView tabSelected="1" workbookViewId="0">
      <selection activeCell="K9" sqref="K9"/>
    </sheetView>
  </sheetViews>
  <sheetFormatPr defaultRowHeight="12.75"/>
  <cols>
    <col min="1" max="1" width="9.140625" style="22"/>
    <col min="2" max="2" width="23.7109375" style="22" bestFit="1" customWidth="1"/>
    <col min="3" max="3" width="10.140625" style="22" customWidth="1"/>
    <col min="4" max="4" width="9.140625" style="22"/>
    <col min="5" max="5" width="17" style="22" bestFit="1" customWidth="1"/>
    <col min="6" max="6" width="14.28515625" style="22" bestFit="1" customWidth="1"/>
    <col min="7" max="7" width="17.28515625" style="22" bestFit="1" customWidth="1"/>
    <col min="8" max="8" width="15.85546875" bestFit="1" customWidth="1"/>
    <col min="10" max="10" width="10.28515625" bestFit="1" customWidth="1"/>
    <col min="11" max="11" width="12.85546875" bestFit="1" customWidth="1"/>
  </cols>
  <sheetData>
    <row r="2" spans="1:11" ht="13.5" thickBot="1"/>
    <row r="3" spans="1:11">
      <c r="A3" s="45" t="s">
        <v>19</v>
      </c>
      <c r="B3" s="46"/>
      <c r="C3" s="46"/>
      <c r="D3" s="46"/>
      <c r="E3" s="46"/>
      <c r="F3" s="46"/>
      <c r="G3" s="47"/>
    </row>
    <row r="4" spans="1:11" s="28" customFormat="1" ht="51">
      <c r="A4" s="25" t="s">
        <v>15</v>
      </c>
      <c r="B4" s="26" t="s">
        <v>18</v>
      </c>
      <c r="C4" s="26" t="s">
        <v>31</v>
      </c>
      <c r="D4" s="26" t="s">
        <v>16</v>
      </c>
      <c r="E4" s="26" t="s">
        <v>33</v>
      </c>
      <c r="F4" s="26" t="s">
        <v>34</v>
      </c>
      <c r="G4" s="27" t="s">
        <v>35</v>
      </c>
    </row>
    <row r="5" spans="1:11" s="28" customFormat="1" ht="25.5">
      <c r="A5" s="39">
        <v>1</v>
      </c>
      <c r="B5" s="30" t="s">
        <v>23</v>
      </c>
      <c r="C5" s="30" t="s">
        <v>32</v>
      </c>
      <c r="D5" s="30">
        <v>38</v>
      </c>
      <c r="E5" s="40">
        <v>3994.33</v>
      </c>
      <c r="F5" s="40">
        <f>E5*12</f>
        <v>47931.96</v>
      </c>
      <c r="G5" s="41">
        <f>F5*D5</f>
        <v>1821414.48</v>
      </c>
    </row>
    <row r="6" spans="1:11" s="28" customFormat="1" ht="25.5">
      <c r="A6" s="39">
        <v>2</v>
      </c>
      <c r="B6" s="30" t="s">
        <v>24</v>
      </c>
      <c r="C6" s="30" t="s">
        <v>32</v>
      </c>
      <c r="D6" s="30">
        <v>2</v>
      </c>
      <c r="E6" s="40">
        <v>3994.33</v>
      </c>
      <c r="F6" s="40">
        <f t="shared" ref="F6:F15" si="0">E6*12</f>
        <v>47931.96</v>
      </c>
      <c r="G6" s="41">
        <f t="shared" ref="G6:G15" si="1">F6*D6</f>
        <v>95863.92</v>
      </c>
    </row>
    <row r="7" spans="1:11" s="28" customFormat="1" ht="25.5">
      <c r="A7" s="39">
        <v>3</v>
      </c>
      <c r="B7" s="30" t="s">
        <v>22</v>
      </c>
      <c r="C7" s="30" t="s">
        <v>32</v>
      </c>
      <c r="D7" s="30">
        <v>10</v>
      </c>
      <c r="E7" s="40">
        <v>4381.95</v>
      </c>
      <c r="F7" s="40">
        <f t="shared" si="0"/>
        <v>52583.399999999994</v>
      </c>
      <c r="G7" s="41">
        <f t="shared" si="1"/>
        <v>525834</v>
      </c>
    </row>
    <row r="8" spans="1:11" s="28" customFormat="1" ht="25.5">
      <c r="A8" s="39">
        <v>4</v>
      </c>
      <c r="B8" s="30" t="s">
        <v>25</v>
      </c>
      <c r="C8" s="30" t="s">
        <v>32</v>
      </c>
      <c r="D8" s="30">
        <v>23</v>
      </c>
      <c r="E8" s="40">
        <v>4215.8500000000004</v>
      </c>
      <c r="F8" s="40">
        <f t="shared" si="0"/>
        <v>50590.200000000004</v>
      </c>
      <c r="G8" s="41">
        <f t="shared" si="1"/>
        <v>1163574.6000000001</v>
      </c>
    </row>
    <row r="9" spans="1:11" s="28" customFormat="1" ht="25.5">
      <c r="A9" s="39">
        <v>5</v>
      </c>
      <c r="B9" s="30" t="s">
        <v>26</v>
      </c>
      <c r="C9" s="30" t="s">
        <v>32</v>
      </c>
      <c r="D9" s="30">
        <v>6</v>
      </c>
      <c r="E9" s="40">
        <v>4225.0600000000004</v>
      </c>
      <c r="F9" s="40">
        <f t="shared" si="0"/>
        <v>50700.72</v>
      </c>
      <c r="G9" s="41">
        <f t="shared" si="1"/>
        <v>304204.32</v>
      </c>
    </row>
    <row r="10" spans="1:11" s="28" customFormat="1" ht="25.5">
      <c r="A10" s="39">
        <v>6</v>
      </c>
      <c r="B10" s="30" t="s">
        <v>27</v>
      </c>
      <c r="C10" s="30" t="s">
        <v>32</v>
      </c>
      <c r="D10" s="30">
        <v>3</v>
      </c>
      <c r="E10" s="40">
        <v>4392.41</v>
      </c>
      <c r="F10" s="40">
        <f t="shared" si="0"/>
        <v>52708.92</v>
      </c>
      <c r="G10" s="41">
        <f t="shared" si="1"/>
        <v>158126.76</v>
      </c>
    </row>
    <row r="11" spans="1:11" s="28" customFormat="1" ht="25.5">
      <c r="A11" s="39">
        <v>7</v>
      </c>
      <c r="B11" s="30" t="s">
        <v>28</v>
      </c>
      <c r="C11" s="30" t="s">
        <v>32</v>
      </c>
      <c r="D11" s="30">
        <v>2</v>
      </c>
      <c r="E11" s="40">
        <v>4547.3900000000003</v>
      </c>
      <c r="F11" s="40">
        <f t="shared" si="0"/>
        <v>54568.680000000008</v>
      </c>
      <c r="G11" s="41">
        <f t="shared" si="1"/>
        <v>109137.36000000002</v>
      </c>
    </row>
    <row r="12" spans="1:11" s="28" customFormat="1" ht="25.5">
      <c r="A12" s="39">
        <v>8</v>
      </c>
      <c r="B12" s="30" t="s">
        <v>29</v>
      </c>
      <c r="C12" s="30" t="s">
        <v>32</v>
      </c>
      <c r="D12" s="30">
        <v>4</v>
      </c>
      <c r="E12" s="40">
        <v>4547.3900000000003</v>
      </c>
      <c r="F12" s="40">
        <f t="shared" si="0"/>
        <v>54568.680000000008</v>
      </c>
      <c r="G12" s="41">
        <f t="shared" si="1"/>
        <v>218274.72000000003</v>
      </c>
    </row>
    <row r="13" spans="1:11" s="28" customFormat="1" ht="25.5">
      <c r="A13" s="39">
        <v>9</v>
      </c>
      <c r="B13" s="30" t="s">
        <v>30</v>
      </c>
      <c r="C13" s="30" t="s">
        <v>32</v>
      </c>
      <c r="D13" s="30">
        <v>2</v>
      </c>
      <c r="E13" s="40">
        <v>5108.8999999999996</v>
      </c>
      <c r="F13" s="40">
        <f t="shared" si="0"/>
        <v>61306.799999999996</v>
      </c>
      <c r="G13" s="41">
        <f t="shared" si="1"/>
        <v>122613.59999999999</v>
      </c>
    </row>
    <row r="14" spans="1:11" s="32" customFormat="1" ht="25.5">
      <c r="A14" s="39">
        <v>10</v>
      </c>
      <c r="B14" s="30" t="s">
        <v>20</v>
      </c>
      <c r="C14" s="30" t="s">
        <v>32</v>
      </c>
      <c r="D14" s="29">
        <v>5</v>
      </c>
      <c r="E14" s="31">
        <v>4946.63</v>
      </c>
      <c r="F14" s="40">
        <f t="shared" si="0"/>
        <v>59359.56</v>
      </c>
      <c r="G14" s="41">
        <f t="shared" si="1"/>
        <v>296797.8</v>
      </c>
      <c r="H14" s="36"/>
      <c r="I14" s="33"/>
      <c r="J14" s="34"/>
    </row>
    <row r="15" spans="1:11" s="32" customFormat="1" ht="25.5">
      <c r="A15" s="39">
        <v>11</v>
      </c>
      <c r="B15" s="30" t="s">
        <v>21</v>
      </c>
      <c r="C15" s="30" t="s">
        <v>32</v>
      </c>
      <c r="D15" s="29">
        <v>5</v>
      </c>
      <c r="E15" s="31">
        <v>5568.97</v>
      </c>
      <c r="F15" s="40">
        <f t="shared" si="0"/>
        <v>66827.64</v>
      </c>
      <c r="G15" s="41">
        <f t="shared" si="1"/>
        <v>334138.2</v>
      </c>
      <c r="H15" s="36"/>
      <c r="I15" s="33"/>
      <c r="J15" s="34"/>
    </row>
    <row r="16" spans="1:11" ht="13.5" thickBot="1">
      <c r="A16" s="43" t="s">
        <v>17</v>
      </c>
      <c r="B16" s="44"/>
      <c r="C16" s="44"/>
      <c r="D16" s="44"/>
      <c r="E16" s="44"/>
      <c r="F16" s="23">
        <f>SUM(F5:F15)</f>
        <v>599078.52</v>
      </c>
      <c r="G16" s="24">
        <f>SUM(G5:G15)</f>
        <v>5149979.76</v>
      </c>
      <c r="J16" s="38"/>
      <c r="K16" s="38"/>
    </row>
    <row r="18" spans="1:10">
      <c r="G18" s="42"/>
      <c r="H18" s="35"/>
      <c r="I18" s="14"/>
      <c r="J18" s="37"/>
    </row>
    <row r="19" spans="1:10">
      <c r="A19" s="48"/>
      <c r="B19" s="48"/>
      <c r="C19" s="48"/>
      <c r="D19" s="48"/>
      <c r="E19" s="48"/>
      <c r="F19" s="48"/>
      <c r="G19" s="48"/>
    </row>
    <row r="20" spans="1:10">
      <c r="A20" s="48"/>
      <c r="B20" s="48"/>
      <c r="C20" s="48"/>
      <c r="D20" s="48"/>
      <c r="E20" s="48"/>
      <c r="F20" s="48"/>
      <c r="G20" s="48"/>
      <c r="H20" s="38"/>
    </row>
    <row r="21" spans="1:10">
      <c r="G21" s="42"/>
      <c r="H21" s="38"/>
    </row>
  </sheetData>
  <mergeCells count="4">
    <mergeCell ref="A3:G3"/>
    <mergeCell ref="A16:E16"/>
    <mergeCell ref="A19:G19"/>
    <mergeCell ref="A20:G20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I27"/>
  <sheetViews>
    <sheetView showGridLines="0" view="pageBreakPreview" zoomScaleNormal="100" workbookViewId="0">
      <selection activeCell="B17" sqref="B17"/>
    </sheetView>
  </sheetViews>
  <sheetFormatPr defaultColWidth="9" defaultRowHeight="12.75"/>
  <cols>
    <col min="1" max="1" width="2" customWidth="1"/>
    <col min="2" max="2" width="61" customWidth="1"/>
    <col min="3" max="4" width="10.7109375" customWidth="1"/>
    <col min="5" max="5" width="3.7109375" customWidth="1"/>
  </cols>
  <sheetData>
    <row r="2" spans="2:9">
      <c r="B2" s="53" t="s">
        <v>1</v>
      </c>
      <c r="C2" s="53"/>
      <c r="D2" s="53"/>
      <c r="E2" s="1"/>
    </row>
    <row r="3" spans="2:9">
      <c r="B3" s="54" t="s">
        <v>2</v>
      </c>
      <c r="C3" s="54"/>
      <c r="D3" s="54"/>
      <c r="E3" s="2"/>
    </row>
    <row r="5" spans="2:9">
      <c r="B5" s="3" t="s">
        <v>3</v>
      </c>
      <c r="C5" s="55" t="s">
        <v>4</v>
      </c>
      <c r="D5" s="56"/>
      <c r="E5" s="4"/>
    </row>
    <row r="6" spans="2:9" ht="20.100000000000001" customHeight="1">
      <c r="B6" s="5" t="s">
        <v>5</v>
      </c>
      <c r="C6" s="49">
        <v>9.0899999999999995E-2</v>
      </c>
      <c r="D6" s="50"/>
      <c r="E6" s="4"/>
    </row>
    <row r="7" spans="2:9" ht="20.100000000000001" customHeight="1">
      <c r="B7" s="5" t="s">
        <v>6</v>
      </c>
      <c r="C7" s="49">
        <f>(1/3)*C6</f>
        <v>3.0300000000000001E-2</v>
      </c>
      <c r="D7" s="50"/>
      <c r="E7" s="6"/>
    </row>
    <row r="8" spans="2:9" ht="20.100000000000001" customHeight="1">
      <c r="B8" s="5" t="s">
        <v>7</v>
      </c>
      <c r="C8" s="49">
        <v>9.0899999999999995E-2</v>
      </c>
      <c r="D8" s="50"/>
    </row>
    <row r="9" spans="2:9" ht="20.100000000000001" customHeight="1">
      <c r="B9" s="7" t="s">
        <v>0</v>
      </c>
      <c r="C9" s="51">
        <f>SUM(C6:D8)</f>
        <v>0.21210000000000001</v>
      </c>
      <c r="D9" s="52"/>
    </row>
    <row r="10" spans="2:9" ht="20.100000000000001" customHeight="1">
      <c r="B10" s="5"/>
      <c r="C10" s="8" t="s">
        <v>8</v>
      </c>
      <c r="D10" s="9" t="s">
        <v>9</v>
      </c>
      <c r="G10" s="10"/>
    </row>
    <row r="11" spans="2:9" ht="20.100000000000001" customHeight="1">
      <c r="B11" s="5" t="s">
        <v>10</v>
      </c>
      <c r="C11" s="11">
        <v>0.34300000000000003</v>
      </c>
      <c r="D11" s="12">
        <v>0.39800000000000002</v>
      </c>
    </row>
    <row r="12" spans="2:9" ht="25.5">
      <c r="B12" s="5" t="s">
        <v>11</v>
      </c>
      <c r="C12" s="11">
        <f>TRUNC(C9*C11,4)</f>
        <v>7.2700000000000001E-2</v>
      </c>
      <c r="D12" s="13">
        <f>C9*D11</f>
        <v>8.4415799999999999E-2</v>
      </c>
    </row>
    <row r="13" spans="2:9" ht="20.100000000000001" customHeight="1">
      <c r="B13" s="5" t="s">
        <v>12</v>
      </c>
      <c r="C13" s="49">
        <v>3.4700000000000002E-2</v>
      </c>
      <c r="D13" s="50"/>
      <c r="E13" s="14"/>
      <c r="G13" s="15"/>
      <c r="H13" s="15"/>
      <c r="I13" s="15"/>
    </row>
    <row r="14" spans="2:9" ht="20.100000000000001" customHeight="1">
      <c r="B14" s="16" t="s">
        <v>13</v>
      </c>
      <c r="C14" s="17">
        <f>C9+C12+C13</f>
        <v>0.31950000000000001</v>
      </c>
      <c r="D14" s="18">
        <f>C9+D12+C13+0.0001</f>
        <v>0.33131579999999999</v>
      </c>
    </row>
    <row r="15" spans="2:9" ht="20.100000000000001" customHeight="1">
      <c r="B15" s="19" t="s">
        <v>14</v>
      </c>
    </row>
    <row r="19" spans="2:5" ht="15.75">
      <c r="B19" s="20"/>
    </row>
    <row r="20" spans="2:5">
      <c r="B20" s="21"/>
    </row>
    <row r="21" spans="2:5">
      <c r="B21" s="21"/>
      <c r="D21" s="2"/>
      <c r="E21" s="2"/>
    </row>
    <row r="22" spans="2:5" ht="15.75">
      <c r="B22" s="20"/>
      <c r="D22" s="2"/>
    </row>
    <row r="27" spans="2:5">
      <c r="C27" s="2"/>
    </row>
  </sheetData>
  <mergeCells count="8">
    <mergeCell ref="C8:D8"/>
    <mergeCell ref="C9:D9"/>
    <mergeCell ref="C13:D13"/>
    <mergeCell ref="B2:D2"/>
    <mergeCell ref="B3:D3"/>
    <mergeCell ref="C5:D5"/>
    <mergeCell ref="C6:D6"/>
    <mergeCell ref="C7:D7"/>
  </mergeCells>
  <printOptions horizontalCentered="1"/>
  <pageMargins left="0.118110236220472" right="0.118110236220472" top="0.39370078740157499" bottom="0.59055118110236204" header="0.31496062992126" footer="0.31496062992126"/>
  <pageSetup paperSize="9" orientation="portrait" horizontalDpi="300" r:id="rId1"/>
  <headerFooter>
    <oddFooter>&amp;CPágina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Resumo (modelo da licitação)</vt:lpstr>
      <vt:lpstr>CTG</vt:lpstr>
      <vt:lpstr>CTG!Area_de_impressao</vt:lpstr>
    </vt:vector>
  </TitlesOfParts>
  <Company>Secretaria Municipal de Educação de São Mateus do Sul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Márcio Rodrigo Oliveira Filho</dc:creator>
  <cp:lastModifiedBy>USUARIO</cp:lastModifiedBy>
  <cp:lastPrinted>2025-01-20T17:12:00Z</cp:lastPrinted>
  <dcterms:created xsi:type="dcterms:W3CDTF">2011-05-27T16:59:00Z</dcterms:created>
  <dcterms:modified xsi:type="dcterms:W3CDTF">2025-09-16T13:38:53Z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238ED5D1E1E64DFF850F2BBC70DA3F11_12</vt:lpwstr>
  </property>
  <property fmtid="{D5CDD505-2E9C-101B-9397-08002B2CF9AE}" pid="3" name="KSOProductBuildVer">
    <vt:lpwstr>1046-12.2.0.20795</vt:lpwstr>
  </property>
</Properties>
</file>